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20730" windowHeight="11760"/>
  </bookViews>
  <sheets>
    <sheet name="Summarised Log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9" i="1"/>
  <c r="C79" s="1"/>
  <c r="A80"/>
  <c r="C80" s="1"/>
  <c r="A69"/>
  <c r="C69" s="1"/>
  <c r="A70"/>
  <c r="C70" s="1"/>
  <c r="A71"/>
  <c r="C71" s="1"/>
  <c r="A63"/>
  <c r="A64"/>
  <c r="A65"/>
  <c r="A66"/>
  <c r="C66" s="1"/>
  <c r="A67"/>
  <c r="C67" s="1"/>
  <c r="A68"/>
  <c r="C68" s="1"/>
  <c r="A62"/>
  <c r="A96"/>
  <c r="A104"/>
  <c r="A92"/>
  <c r="A93"/>
  <c r="A94"/>
  <c r="A95"/>
  <c r="C95" s="1"/>
  <c r="A91"/>
  <c r="A102"/>
  <c r="A103"/>
  <c r="A105"/>
  <c r="A106"/>
  <c r="A101"/>
  <c r="A48" l="1"/>
  <c r="A51" l="1"/>
  <c r="A50"/>
  <c r="C50" s="1"/>
  <c r="A49"/>
  <c r="C49" s="1"/>
  <c r="C48"/>
  <c r="A33"/>
  <c r="C33" s="1"/>
  <c r="A32"/>
  <c r="A31"/>
  <c r="A30"/>
  <c r="A25"/>
  <c r="A24"/>
  <c r="A23"/>
  <c r="A17"/>
  <c r="C17" s="1"/>
  <c r="A16"/>
  <c r="C16" s="1"/>
  <c r="A15"/>
  <c r="C15" s="1"/>
  <c r="A8"/>
  <c r="A9"/>
  <c r="A10"/>
  <c r="A7"/>
  <c r="C7" s="1"/>
  <c r="A86" l="1"/>
  <c r="C86" s="1"/>
  <c r="A85"/>
  <c r="C85" s="1"/>
  <c r="A78"/>
  <c r="C78" s="1"/>
  <c r="A77"/>
  <c r="C77" s="1"/>
  <c r="A76"/>
  <c r="C76" s="1"/>
  <c r="A42"/>
  <c r="C42" s="1"/>
  <c r="A43"/>
  <c r="C43" s="1"/>
  <c r="A39"/>
  <c r="C39" s="1"/>
  <c r="A40"/>
  <c r="C40" s="1"/>
  <c r="A41"/>
  <c r="C41" s="1"/>
  <c r="A38"/>
  <c r="C38" s="1"/>
  <c r="C31"/>
  <c r="A18"/>
  <c r="C18" s="1"/>
  <c r="A5"/>
  <c r="C5" s="1"/>
  <c r="C10"/>
  <c r="C8"/>
  <c r="C106"/>
  <c r="C105"/>
  <c r="C104"/>
  <c r="C103"/>
  <c r="C102"/>
  <c r="C101"/>
  <c r="C100"/>
  <c r="C96"/>
  <c r="C94"/>
  <c r="C93"/>
  <c r="C92"/>
  <c r="C91"/>
  <c r="C90"/>
  <c r="C84"/>
  <c r="C75"/>
  <c r="C65"/>
  <c r="C64"/>
  <c r="C63"/>
  <c r="C62"/>
  <c r="C61"/>
  <c r="C57"/>
  <c r="C56"/>
  <c r="C55"/>
  <c r="C51"/>
  <c r="C47"/>
  <c r="C37"/>
  <c r="C32"/>
  <c r="C30"/>
  <c r="C29"/>
  <c r="C25"/>
  <c r="C24"/>
  <c r="C23"/>
  <c r="C22"/>
  <c r="C14"/>
  <c r="C4"/>
  <c r="A6"/>
  <c r="C6" s="1"/>
  <c r="C9"/>
</calcChain>
</file>

<file path=xl/sharedStrings.xml><?xml version="1.0" encoding="utf-8"?>
<sst xmlns="http://schemas.openxmlformats.org/spreadsheetml/2006/main" count="146" uniqueCount="36">
  <si>
    <t>Lithology</t>
  </si>
  <si>
    <t>Remarks</t>
  </si>
  <si>
    <t>From
(m)</t>
  </si>
  <si>
    <t>To
(m)</t>
  </si>
  <si>
    <t>Thickness
(m)</t>
  </si>
  <si>
    <t>BH No- MBMK-01</t>
  </si>
  <si>
    <t>Soil / Overburden</t>
  </si>
  <si>
    <t>Ferruginous sandstone</t>
  </si>
  <si>
    <t>Glauconitic sandstone</t>
  </si>
  <si>
    <t>BH No- MBMK-02</t>
  </si>
  <si>
    <t>Feldspathic sandstone</t>
  </si>
  <si>
    <t>BH No- MBMK-03</t>
  </si>
  <si>
    <t>BH No- MBMK-04</t>
  </si>
  <si>
    <t>BH No- MBMK-05</t>
  </si>
  <si>
    <t>BH No- MBMK-06</t>
  </si>
  <si>
    <t>BH No- MBMK-07</t>
  </si>
  <si>
    <t>BH No- MBMK-08</t>
  </si>
  <si>
    <t>BH No- MBMK-09</t>
  </si>
  <si>
    <t>BH No- MBMK-10</t>
  </si>
  <si>
    <t>BH No- MBMK-11</t>
  </si>
  <si>
    <t xml:space="preserve">Glauconitic sandstone </t>
  </si>
  <si>
    <t>BH No- MBMK-12</t>
  </si>
  <si>
    <t>Shaly sandstone</t>
  </si>
  <si>
    <t>Glauconitic Sandstone</t>
  </si>
  <si>
    <t>Shaly Sandstone</t>
  </si>
  <si>
    <t>Siliceous Sandstone</t>
  </si>
  <si>
    <t>Siliceous sandstone</t>
  </si>
  <si>
    <t>Feuugenious Sandstone</t>
  </si>
  <si>
    <t>Gritty, coarse grained</t>
  </si>
  <si>
    <t>Fine-medium grained</t>
  </si>
  <si>
    <t>Calcareous clayey Sandstone</t>
  </si>
  <si>
    <t>Calcareous Shaly sandstone</t>
  </si>
  <si>
    <t>Calcareous sandstone</t>
  </si>
  <si>
    <t>Shale</t>
  </si>
  <si>
    <t>Ferruginous shale</t>
  </si>
  <si>
    <t>Statement showing Summarised Litholog of Boreholes in Mudhan- Khatiya Block 
for Glauconite, District-Kachchh, Gujarat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</si>
</sst>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2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readingOrder="1"/>
    </xf>
    <xf numFmtId="0" fontId="2" fillId="0" borderId="1" xfId="0" applyFont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/>
    </xf>
    <xf numFmtId="2" fontId="2" fillId="2" borderId="1" xfId="0" applyNumberFormat="1" applyFont="1" applyFill="1" applyBorder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6"/>
  <sheetViews>
    <sheetView tabSelected="1" zoomScale="90" zoomScaleNormal="90" zoomScaleSheetLayoutView="85" zoomScalePageLayoutView="55" workbookViewId="0">
      <selection activeCell="H103" sqref="H103"/>
    </sheetView>
  </sheetViews>
  <sheetFormatPr defaultColWidth="9.140625" defaultRowHeight="15.75"/>
  <cols>
    <col min="1" max="1" width="7.140625" style="2" bestFit="1" customWidth="1"/>
    <col min="2" max="2" width="7.7109375" style="2" customWidth="1"/>
    <col min="3" max="3" width="10.85546875" style="2" customWidth="1"/>
    <col min="4" max="4" width="41.28515625" style="11" customWidth="1"/>
    <col min="5" max="5" width="20.28515625" style="6" bestFit="1" customWidth="1"/>
    <col min="6" max="16384" width="9.140625" style="2"/>
  </cols>
  <sheetData>
    <row r="1" spans="1:5" ht="43.15" customHeight="1">
      <c r="A1" s="16" t="s">
        <v>35</v>
      </c>
      <c r="B1" s="16"/>
      <c r="C1" s="16"/>
      <c r="D1" s="16"/>
      <c r="E1" s="16"/>
    </row>
    <row r="2" spans="1:5">
      <c r="A2" s="15" t="s">
        <v>5</v>
      </c>
      <c r="B2" s="15"/>
      <c r="C2" s="15"/>
      <c r="D2" s="15"/>
      <c r="E2" s="15"/>
    </row>
    <row r="3" spans="1:5" ht="31.5">
      <c r="A3" s="3" t="s">
        <v>2</v>
      </c>
      <c r="B3" s="3" t="s">
        <v>3</v>
      </c>
      <c r="C3" s="3" t="s">
        <v>4</v>
      </c>
      <c r="D3" s="4" t="s">
        <v>0</v>
      </c>
      <c r="E3" s="3" t="s">
        <v>1</v>
      </c>
    </row>
    <row r="4" spans="1:5">
      <c r="A4" s="1">
        <v>0</v>
      </c>
      <c r="B4" s="1">
        <v>1</v>
      </c>
      <c r="C4" s="1">
        <f>B4-A4</f>
        <v>1</v>
      </c>
      <c r="D4" s="8" t="s">
        <v>6</v>
      </c>
      <c r="E4" s="1"/>
    </row>
    <row r="5" spans="1:5">
      <c r="A5" s="1">
        <f t="shared" ref="A5:A10" si="0">B4</f>
        <v>1</v>
      </c>
      <c r="B5" s="1">
        <v>2</v>
      </c>
      <c r="C5" s="1">
        <f t="shared" ref="C5:C10" si="1">B5-A5</f>
        <v>1</v>
      </c>
      <c r="D5" s="9" t="s">
        <v>26</v>
      </c>
      <c r="E5" s="7" t="s">
        <v>29</v>
      </c>
    </row>
    <row r="6" spans="1:5">
      <c r="A6" s="1">
        <f t="shared" si="0"/>
        <v>2</v>
      </c>
      <c r="B6" s="1">
        <v>3</v>
      </c>
      <c r="C6" s="1">
        <f t="shared" si="1"/>
        <v>1</v>
      </c>
      <c r="D6" s="8" t="s">
        <v>23</v>
      </c>
      <c r="E6" s="5"/>
    </row>
    <row r="7" spans="1:5">
      <c r="A7" s="1">
        <f t="shared" si="0"/>
        <v>3</v>
      </c>
      <c r="B7" s="1">
        <v>6</v>
      </c>
      <c r="C7" s="1">
        <f t="shared" si="1"/>
        <v>3</v>
      </c>
      <c r="D7" s="10" t="s">
        <v>27</v>
      </c>
      <c r="E7" s="5"/>
    </row>
    <row r="8" spans="1:5">
      <c r="A8" s="1">
        <f t="shared" si="0"/>
        <v>6</v>
      </c>
      <c r="B8" s="1">
        <v>14.5</v>
      </c>
      <c r="C8" s="1">
        <f t="shared" si="1"/>
        <v>8.5</v>
      </c>
      <c r="D8" s="8" t="s">
        <v>23</v>
      </c>
      <c r="E8" s="5"/>
    </row>
    <row r="9" spans="1:5">
      <c r="A9" s="1">
        <f t="shared" si="0"/>
        <v>14.5</v>
      </c>
      <c r="B9" s="1">
        <v>16.5</v>
      </c>
      <c r="C9" s="1">
        <f t="shared" si="1"/>
        <v>2</v>
      </c>
      <c r="D9" s="9" t="s">
        <v>22</v>
      </c>
      <c r="E9" s="5"/>
    </row>
    <row r="10" spans="1:5">
      <c r="A10" s="1">
        <f t="shared" si="0"/>
        <v>16.5</v>
      </c>
      <c r="B10" s="1">
        <v>30</v>
      </c>
      <c r="C10" s="1">
        <f t="shared" si="1"/>
        <v>13.5</v>
      </c>
      <c r="D10" s="8" t="s">
        <v>26</v>
      </c>
      <c r="E10" s="5" t="s">
        <v>28</v>
      </c>
    </row>
    <row r="12" spans="1:5">
      <c r="A12" s="15" t="s">
        <v>9</v>
      </c>
      <c r="B12" s="15"/>
      <c r="C12" s="15"/>
      <c r="D12" s="15"/>
      <c r="E12" s="15"/>
    </row>
    <row r="13" spans="1:5" ht="31.5">
      <c r="A13" s="3" t="s">
        <v>2</v>
      </c>
      <c r="B13" s="3" t="s">
        <v>3</v>
      </c>
      <c r="C13" s="3" t="s">
        <v>4</v>
      </c>
      <c r="D13" s="4" t="s">
        <v>0</v>
      </c>
      <c r="E13" s="3" t="s">
        <v>1</v>
      </c>
    </row>
    <row r="14" spans="1:5">
      <c r="A14" s="1">
        <v>0</v>
      </c>
      <c r="B14" s="1">
        <v>1</v>
      </c>
      <c r="C14" s="1">
        <f>B14-A14</f>
        <v>1</v>
      </c>
      <c r="D14" s="8" t="s">
        <v>6</v>
      </c>
      <c r="E14" s="1"/>
    </row>
    <row r="15" spans="1:5">
      <c r="A15" s="1">
        <f>B14</f>
        <v>1</v>
      </c>
      <c r="B15" s="1">
        <v>2</v>
      </c>
      <c r="C15" s="1">
        <f t="shared" ref="C15:C17" si="2">B15-A15</f>
        <v>1</v>
      </c>
      <c r="D15" s="10" t="s">
        <v>27</v>
      </c>
      <c r="E15" s="1"/>
    </row>
    <row r="16" spans="1:5">
      <c r="A16" s="1">
        <f>B15</f>
        <v>2</v>
      </c>
      <c r="B16" s="1">
        <v>3</v>
      </c>
      <c r="C16" s="1">
        <f t="shared" si="2"/>
        <v>1</v>
      </c>
      <c r="D16" s="8" t="s">
        <v>23</v>
      </c>
      <c r="E16" s="1"/>
    </row>
    <row r="17" spans="1:5">
      <c r="A17" s="1">
        <f>B16</f>
        <v>3</v>
      </c>
      <c r="B17" s="1">
        <v>18.3</v>
      </c>
      <c r="C17" s="1">
        <f t="shared" si="2"/>
        <v>15.3</v>
      </c>
      <c r="D17" s="12" t="s">
        <v>24</v>
      </c>
      <c r="E17" s="5"/>
    </row>
    <row r="18" spans="1:5">
      <c r="A18" s="1">
        <f>B17</f>
        <v>18.3</v>
      </c>
      <c r="B18" s="1">
        <v>30</v>
      </c>
      <c r="C18" s="1">
        <f t="shared" ref="C18" si="3">B18-A18</f>
        <v>11.7</v>
      </c>
      <c r="D18" s="8" t="s">
        <v>26</v>
      </c>
      <c r="E18" s="5" t="s">
        <v>28</v>
      </c>
    </row>
    <row r="20" spans="1:5">
      <c r="A20" s="15" t="s">
        <v>11</v>
      </c>
      <c r="B20" s="15"/>
      <c r="C20" s="15"/>
      <c r="D20" s="15"/>
      <c r="E20" s="15"/>
    </row>
    <row r="21" spans="1:5" ht="31.5">
      <c r="A21" s="3" t="s">
        <v>2</v>
      </c>
      <c r="B21" s="3" t="s">
        <v>3</v>
      </c>
      <c r="C21" s="3" t="s">
        <v>4</v>
      </c>
      <c r="D21" s="4" t="s">
        <v>0</v>
      </c>
      <c r="E21" s="3" t="s">
        <v>1</v>
      </c>
    </row>
    <row r="22" spans="1:5">
      <c r="A22" s="1">
        <v>0</v>
      </c>
      <c r="B22" s="1">
        <v>1</v>
      </c>
      <c r="C22" s="1">
        <f>B22-A22</f>
        <v>1</v>
      </c>
      <c r="D22" s="8" t="s">
        <v>23</v>
      </c>
      <c r="E22" s="1"/>
    </row>
    <row r="23" spans="1:5">
      <c r="A23" s="1">
        <f>B22</f>
        <v>1</v>
      </c>
      <c r="B23" s="1">
        <v>8</v>
      </c>
      <c r="C23" s="1">
        <f t="shared" ref="C23:C25" si="4">B23-A23</f>
        <v>7</v>
      </c>
      <c r="D23" s="12" t="s">
        <v>24</v>
      </c>
      <c r="E23" s="5"/>
    </row>
    <row r="24" spans="1:5">
      <c r="A24" s="1">
        <f>B23</f>
        <v>8</v>
      </c>
      <c r="B24" s="1">
        <v>18</v>
      </c>
      <c r="C24" s="1">
        <f t="shared" si="4"/>
        <v>10</v>
      </c>
      <c r="D24" s="8" t="s">
        <v>23</v>
      </c>
      <c r="E24" s="5"/>
    </row>
    <row r="25" spans="1:5">
      <c r="A25" s="1">
        <f>B24</f>
        <v>18</v>
      </c>
      <c r="B25" s="1">
        <v>23</v>
      </c>
      <c r="C25" s="1">
        <f t="shared" si="4"/>
        <v>5</v>
      </c>
      <c r="D25" s="8" t="s">
        <v>26</v>
      </c>
      <c r="E25" s="5"/>
    </row>
    <row r="27" spans="1:5">
      <c r="A27" s="15" t="s">
        <v>12</v>
      </c>
      <c r="B27" s="15"/>
      <c r="C27" s="15"/>
      <c r="D27" s="15"/>
      <c r="E27" s="15"/>
    </row>
    <row r="28" spans="1:5" ht="31.5">
      <c r="A28" s="3" t="s">
        <v>2</v>
      </c>
      <c r="B28" s="3" t="s">
        <v>3</v>
      </c>
      <c r="C28" s="3" t="s">
        <v>4</v>
      </c>
      <c r="D28" s="4" t="s">
        <v>0</v>
      </c>
      <c r="E28" s="3" t="s">
        <v>1</v>
      </c>
    </row>
    <row r="29" spans="1:5">
      <c r="A29" s="1">
        <v>0</v>
      </c>
      <c r="B29" s="1">
        <v>4.5</v>
      </c>
      <c r="C29" s="1">
        <f>B29-A29</f>
        <v>4.5</v>
      </c>
      <c r="D29" s="13" t="s">
        <v>7</v>
      </c>
      <c r="E29" s="1"/>
    </row>
    <row r="30" spans="1:5">
      <c r="A30" s="1">
        <f>B29</f>
        <v>4.5</v>
      </c>
      <c r="B30" s="1">
        <v>5.3</v>
      </c>
      <c r="C30" s="1">
        <f t="shared" ref="C30:C33" si="5">B30-A30</f>
        <v>0.79999999999999982</v>
      </c>
      <c r="D30" s="12" t="s">
        <v>24</v>
      </c>
      <c r="E30" s="5"/>
    </row>
    <row r="31" spans="1:5">
      <c r="A31" s="1">
        <f>B30</f>
        <v>5.3</v>
      </c>
      <c r="B31" s="1">
        <v>7.5</v>
      </c>
      <c r="C31" s="1">
        <f t="shared" si="5"/>
        <v>2.2000000000000002</v>
      </c>
      <c r="D31" s="12" t="s">
        <v>7</v>
      </c>
      <c r="E31" s="5"/>
    </row>
    <row r="32" spans="1:5">
      <c r="A32" s="1">
        <f>B31</f>
        <v>7.5</v>
      </c>
      <c r="B32" s="1">
        <v>14.8</v>
      </c>
      <c r="C32" s="1">
        <f t="shared" si="5"/>
        <v>7.3000000000000007</v>
      </c>
      <c r="D32" s="12" t="s">
        <v>25</v>
      </c>
      <c r="E32" s="5"/>
    </row>
    <row r="33" spans="1:5">
      <c r="A33" s="1">
        <f>B32</f>
        <v>14.8</v>
      </c>
      <c r="B33" s="1">
        <v>23</v>
      </c>
      <c r="C33" s="1">
        <f t="shared" si="5"/>
        <v>8.1999999999999993</v>
      </c>
      <c r="D33" s="12" t="s">
        <v>7</v>
      </c>
      <c r="E33" s="5"/>
    </row>
    <row r="35" spans="1:5">
      <c r="A35" s="15" t="s">
        <v>13</v>
      </c>
      <c r="B35" s="15"/>
      <c r="C35" s="15"/>
      <c r="D35" s="15"/>
      <c r="E35" s="15"/>
    </row>
    <row r="36" spans="1:5" ht="31.5">
      <c r="A36" s="3" t="s">
        <v>2</v>
      </c>
      <c r="B36" s="3" t="s">
        <v>3</v>
      </c>
      <c r="C36" s="3" t="s">
        <v>4</v>
      </c>
      <c r="D36" s="4" t="s">
        <v>0</v>
      </c>
      <c r="E36" s="3" t="s">
        <v>1</v>
      </c>
    </row>
    <row r="37" spans="1:5">
      <c r="A37" s="1">
        <v>0</v>
      </c>
      <c r="B37" s="1">
        <v>2</v>
      </c>
      <c r="C37" s="1">
        <f>B37-A37</f>
        <v>2</v>
      </c>
      <c r="D37" s="13" t="s">
        <v>30</v>
      </c>
      <c r="E37" s="1"/>
    </row>
    <row r="38" spans="1:5">
      <c r="A38" s="1">
        <f>B37</f>
        <v>2</v>
      </c>
      <c r="B38" s="1">
        <v>4</v>
      </c>
      <c r="C38" s="1">
        <f t="shared" ref="C38:C43" si="6">B38-A38</f>
        <v>2</v>
      </c>
      <c r="D38" s="12" t="s">
        <v>8</v>
      </c>
      <c r="E38" s="5"/>
    </row>
    <row r="39" spans="1:5">
      <c r="A39" s="1">
        <f t="shared" ref="A39:A43" si="7">B38</f>
        <v>4</v>
      </c>
      <c r="B39" s="1">
        <v>7</v>
      </c>
      <c r="C39" s="1">
        <f t="shared" si="6"/>
        <v>3</v>
      </c>
      <c r="D39" s="13" t="s">
        <v>24</v>
      </c>
      <c r="E39" s="5"/>
    </row>
    <row r="40" spans="1:5">
      <c r="A40" s="1">
        <f t="shared" si="7"/>
        <v>7</v>
      </c>
      <c r="B40" s="1">
        <v>9</v>
      </c>
      <c r="C40" s="1">
        <f t="shared" si="6"/>
        <v>2</v>
      </c>
      <c r="D40" s="12" t="s">
        <v>8</v>
      </c>
      <c r="E40" s="5"/>
    </row>
    <row r="41" spans="1:5">
      <c r="A41" s="1">
        <f t="shared" si="7"/>
        <v>9</v>
      </c>
      <c r="B41" s="1">
        <v>19</v>
      </c>
      <c r="C41" s="1">
        <f t="shared" si="6"/>
        <v>10</v>
      </c>
      <c r="D41" s="13" t="s">
        <v>24</v>
      </c>
      <c r="E41" s="5"/>
    </row>
    <row r="42" spans="1:5">
      <c r="A42" s="1">
        <f t="shared" si="7"/>
        <v>19</v>
      </c>
      <c r="B42" s="1">
        <v>21.5</v>
      </c>
      <c r="C42" s="1">
        <f t="shared" si="6"/>
        <v>2.5</v>
      </c>
      <c r="D42" s="12" t="s">
        <v>8</v>
      </c>
      <c r="E42" s="5"/>
    </row>
    <row r="43" spans="1:5">
      <c r="A43" s="1">
        <f t="shared" si="7"/>
        <v>21.5</v>
      </c>
      <c r="B43" s="1">
        <v>24</v>
      </c>
      <c r="C43" s="1">
        <f t="shared" si="6"/>
        <v>2.5</v>
      </c>
      <c r="D43" s="13" t="s">
        <v>24</v>
      </c>
      <c r="E43" s="5"/>
    </row>
    <row r="45" spans="1:5">
      <c r="A45" s="15" t="s">
        <v>14</v>
      </c>
      <c r="B45" s="15"/>
      <c r="C45" s="15"/>
      <c r="D45" s="15"/>
      <c r="E45" s="15"/>
    </row>
    <row r="46" spans="1:5" ht="31.5">
      <c r="A46" s="3" t="s">
        <v>2</v>
      </c>
      <c r="B46" s="3" t="s">
        <v>3</v>
      </c>
      <c r="C46" s="3" t="s">
        <v>4</v>
      </c>
      <c r="D46" s="4" t="s">
        <v>0</v>
      </c>
      <c r="E46" s="3" t="s">
        <v>1</v>
      </c>
    </row>
    <row r="47" spans="1:5">
      <c r="A47" s="1">
        <v>0</v>
      </c>
      <c r="B47" s="1">
        <v>17</v>
      </c>
      <c r="C47" s="1">
        <f>B47-A47</f>
        <v>17</v>
      </c>
      <c r="D47" s="13" t="s">
        <v>25</v>
      </c>
      <c r="E47" s="1"/>
    </row>
    <row r="48" spans="1:5">
      <c r="A48" s="1">
        <f>B47</f>
        <v>17</v>
      </c>
      <c r="B48" s="1">
        <v>18.5</v>
      </c>
      <c r="C48" s="1">
        <f t="shared" ref="C48:C51" si="8">B48-A48</f>
        <v>1.5</v>
      </c>
      <c r="D48" s="12" t="s">
        <v>8</v>
      </c>
      <c r="E48" s="5"/>
    </row>
    <row r="49" spans="1:5">
      <c r="A49" s="1">
        <f>B48</f>
        <v>18.5</v>
      </c>
      <c r="B49" s="1">
        <v>24</v>
      </c>
      <c r="C49" s="1">
        <f t="shared" si="8"/>
        <v>5.5</v>
      </c>
      <c r="D49" s="13" t="s">
        <v>24</v>
      </c>
      <c r="E49" s="5"/>
    </row>
    <row r="50" spans="1:5">
      <c r="A50" s="1">
        <f>B49</f>
        <v>24</v>
      </c>
      <c r="B50" s="1">
        <v>25</v>
      </c>
      <c r="C50" s="1">
        <f t="shared" si="8"/>
        <v>1</v>
      </c>
      <c r="D50" s="12" t="s">
        <v>7</v>
      </c>
      <c r="E50" s="5"/>
    </row>
    <row r="51" spans="1:5">
      <c r="A51" s="1">
        <f>B50</f>
        <v>25</v>
      </c>
      <c r="B51" s="1">
        <v>33</v>
      </c>
      <c r="C51" s="1">
        <f t="shared" si="8"/>
        <v>8</v>
      </c>
      <c r="D51" s="13" t="s">
        <v>25</v>
      </c>
      <c r="E51" s="5"/>
    </row>
    <row r="53" spans="1:5">
      <c r="A53" s="15" t="s">
        <v>15</v>
      </c>
      <c r="B53" s="15"/>
      <c r="C53" s="15"/>
      <c r="D53" s="15"/>
      <c r="E53" s="15"/>
    </row>
    <row r="54" spans="1:5" ht="31.5">
      <c r="A54" s="3" t="s">
        <v>2</v>
      </c>
      <c r="B54" s="3" t="s">
        <v>3</v>
      </c>
      <c r="C54" s="3" t="s">
        <v>4</v>
      </c>
      <c r="D54" s="4" t="s">
        <v>0</v>
      </c>
      <c r="E54" s="3" t="s">
        <v>1</v>
      </c>
    </row>
    <row r="55" spans="1:5">
      <c r="A55" s="1">
        <v>0</v>
      </c>
      <c r="B55" s="1">
        <v>5</v>
      </c>
      <c r="C55" s="1">
        <f>B55-A55</f>
        <v>5</v>
      </c>
      <c r="D55" s="13" t="s">
        <v>22</v>
      </c>
      <c r="E55" s="1"/>
    </row>
    <row r="56" spans="1:5">
      <c r="A56" s="1">
        <v>5</v>
      </c>
      <c r="B56" s="1">
        <v>8</v>
      </c>
      <c r="C56" s="1">
        <f t="shared" ref="C56:C57" si="9">B56-A56</f>
        <v>3</v>
      </c>
      <c r="D56" s="12" t="s">
        <v>26</v>
      </c>
      <c r="E56" s="5"/>
    </row>
    <row r="57" spans="1:5">
      <c r="A57" s="1">
        <v>9</v>
      </c>
      <c r="B57" s="1">
        <v>15</v>
      </c>
      <c r="C57" s="1">
        <f t="shared" si="9"/>
        <v>6</v>
      </c>
      <c r="D57" s="12" t="s">
        <v>7</v>
      </c>
      <c r="E57" s="5"/>
    </row>
    <row r="59" spans="1:5">
      <c r="A59" s="15" t="s">
        <v>16</v>
      </c>
      <c r="B59" s="15"/>
      <c r="C59" s="15"/>
      <c r="D59" s="15"/>
      <c r="E59" s="15"/>
    </row>
    <row r="60" spans="1:5" ht="31.5">
      <c r="A60" s="3" t="s">
        <v>2</v>
      </c>
      <c r="B60" s="3" t="s">
        <v>3</v>
      </c>
      <c r="C60" s="3" t="s">
        <v>4</v>
      </c>
      <c r="D60" s="4" t="s">
        <v>0</v>
      </c>
      <c r="E60" s="3" t="s">
        <v>1</v>
      </c>
    </row>
    <row r="61" spans="1:5">
      <c r="A61" s="1">
        <v>0</v>
      </c>
      <c r="B61" s="1">
        <v>1</v>
      </c>
      <c r="C61" s="1">
        <f>B61-A61</f>
        <v>1</v>
      </c>
      <c r="D61" s="12" t="s">
        <v>7</v>
      </c>
      <c r="E61" s="1"/>
    </row>
    <row r="62" spans="1:5">
      <c r="A62" s="1">
        <f>B61</f>
        <v>1</v>
      </c>
      <c r="B62" s="1">
        <v>5</v>
      </c>
      <c r="C62" s="1">
        <f t="shared" ref="C62:C71" si="10">B62-A62</f>
        <v>4</v>
      </c>
      <c r="D62" s="12" t="s">
        <v>8</v>
      </c>
      <c r="E62" s="5"/>
    </row>
    <row r="63" spans="1:5">
      <c r="A63" s="1">
        <f t="shared" ref="A63:A71" si="11">B62</f>
        <v>5</v>
      </c>
      <c r="B63" s="1">
        <v>6</v>
      </c>
      <c r="C63" s="1">
        <f t="shared" si="10"/>
        <v>1</v>
      </c>
      <c r="D63" s="12" t="s">
        <v>24</v>
      </c>
      <c r="E63" s="5"/>
    </row>
    <row r="64" spans="1:5">
      <c r="A64" s="1">
        <f t="shared" si="11"/>
        <v>6</v>
      </c>
      <c r="B64" s="1">
        <v>8</v>
      </c>
      <c r="C64" s="1">
        <f t="shared" si="10"/>
        <v>2</v>
      </c>
      <c r="D64" s="12" t="s">
        <v>8</v>
      </c>
      <c r="E64" s="5"/>
    </row>
    <row r="65" spans="1:5">
      <c r="A65" s="1">
        <f t="shared" si="11"/>
        <v>8</v>
      </c>
      <c r="B65" s="1">
        <v>10</v>
      </c>
      <c r="C65" s="1">
        <f t="shared" si="10"/>
        <v>2</v>
      </c>
      <c r="D65" s="12" t="s">
        <v>24</v>
      </c>
      <c r="E65" s="5"/>
    </row>
    <row r="66" spans="1:5">
      <c r="A66" s="1">
        <f t="shared" si="11"/>
        <v>10</v>
      </c>
      <c r="B66" s="1">
        <v>11</v>
      </c>
      <c r="C66" s="1">
        <f t="shared" si="10"/>
        <v>1</v>
      </c>
      <c r="D66" s="12" t="s">
        <v>7</v>
      </c>
      <c r="E66" s="5"/>
    </row>
    <row r="67" spans="1:5">
      <c r="A67" s="1">
        <f t="shared" si="11"/>
        <v>11</v>
      </c>
      <c r="B67" s="1">
        <v>12</v>
      </c>
      <c r="C67" s="1">
        <f t="shared" si="10"/>
        <v>1</v>
      </c>
      <c r="D67" s="12" t="s">
        <v>8</v>
      </c>
      <c r="E67" s="5"/>
    </row>
    <row r="68" spans="1:5">
      <c r="A68" s="1">
        <f t="shared" si="11"/>
        <v>12</v>
      </c>
      <c r="B68" s="1">
        <v>14.1</v>
      </c>
      <c r="C68" s="1">
        <f t="shared" si="10"/>
        <v>2.0999999999999996</v>
      </c>
      <c r="D68" s="12" t="s">
        <v>7</v>
      </c>
      <c r="E68" s="5"/>
    </row>
    <row r="69" spans="1:5">
      <c r="A69" s="1">
        <f t="shared" si="11"/>
        <v>14.1</v>
      </c>
      <c r="B69" s="1">
        <v>15.1</v>
      </c>
      <c r="C69" s="1">
        <f t="shared" si="10"/>
        <v>1</v>
      </c>
      <c r="D69" s="12" t="s">
        <v>8</v>
      </c>
      <c r="E69" s="5"/>
    </row>
    <row r="70" spans="1:5">
      <c r="A70" s="1">
        <f t="shared" si="11"/>
        <v>15.1</v>
      </c>
      <c r="B70" s="1">
        <v>24</v>
      </c>
      <c r="C70" s="1">
        <f t="shared" si="10"/>
        <v>8.9</v>
      </c>
      <c r="D70" s="12" t="s">
        <v>24</v>
      </c>
      <c r="E70" s="5"/>
    </row>
    <row r="71" spans="1:5">
      <c r="A71" s="1">
        <f t="shared" si="11"/>
        <v>24</v>
      </c>
      <c r="B71" s="1">
        <v>30</v>
      </c>
      <c r="C71" s="1">
        <f t="shared" si="10"/>
        <v>6</v>
      </c>
      <c r="D71" s="12" t="s">
        <v>25</v>
      </c>
      <c r="E71" s="5"/>
    </row>
    <row r="73" spans="1:5">
      <c r="A73" s="15" t="s">
        <v>17</v>
      </c>
      <c r="B73" s="15"/>
      <c r="C73" s="15"/>
      <c r="D73" s="15"/>
      <c r="E73" s="15"/>
    </row>
    <row r="74" spans="1:5" ht="31.5">
      <c r="A74" s="3" t="s">
        <v>2</v>
      </c>
      <c r="B74" s="3" t="s">
        <v>3</v>
      </c>
      <c r="C74" s="3" t="s">
        <v>4</v>
      </c>
      <c r="D74" s="4" t="s">
        <v>0</v>
      </c>
      <c r="E74" s="3" t="s">
        <v>1</v>
      </c>
    </row>
    <row r="75" spans="1:5">
      <c r="A75" s="1">
        <v>0</v>
      </c>
      <c r="B75" s="1">
        <v>5.5</v>
      </c>
      <c r="C75" s="1">
        <f>B75-A75</f>
        <v>5.5</v>
      </c>
      <c r="D75" s="12" t="s">
        <v>24</v>
      </c>
      <c r="E75" s="1"/>
    </row>
    <row r="76" spans="1:5">
      <c r="A76" s="1">
        <f>B75</f>
        <v>5.5</v>
      </c>
      <c r="B76" s="1">
        <v>8.6</v>
      </c>
      <c r="C76" s="1">
        <f t="shared" ref="C76:C80" si="12">B76-A76</f>
        <v>3.0999999999999996</v>
      </c>
      <c r="D76" s="12" t="s">
        <v>33</v>
      </c>
      <c r="E76" s="1"/>
    </row>
    <row r="77" spans="1:5">
      <c r="A77" s="1">
        <f>B76</f>
        <v>8.6</v>
      </c>
      <c r="B77" s="1">
        <v>10.7</v>
      </c>
      <c r="C77" s="1">
        <f t="shared" si="12"/>
        <v>2.0999999999999996</v>
      </c>
      <c r="D77" s="12" t="s">
        <v>24</v>
      </c>
      <c r="E77" s="1"/>
    </row>
    <row r="78" spans="1:5">
      <c r="A78" s="1">
        <f>B77</f>
        <v>10.7</v>
      </c>
      <c r="B78" s="1">
        <v>14.4</v>
      </c>
      <c r="C78" s="1">
        <f t="shared" si="12"/>
        <v>3.7000000000000011</v>
      </c>
      <c r="D78" s="12" t="s">
        <v>34</v>
      </c>
      <c r="E78" s="1"/>
    </row>
    <row r="79" spans="1:5">
      <c r="A79" s="1">
        <f t="shared" ref="A79:A80" si="13">B78</f>
        <v>14.4</v>
      </c>
      <c r="B79" s="1">
        <v>18.5</v>
      </c>
      <c r="C79" s="1">
        <f t="shared" si="12"/>
        <v>4.0999999999999996</v>
      </c>
      <c r="D79" s="13" t="s">
        <v>8</v>
      </c>
      <c r="E79" s="1"/>
    </row>
    <row r="80" spans="1:5">
      <c r="A80" s="1">
        <f t="shared" si="13"/>
        <v>18.5</v>
      </c>
      <c r="B80" s="1">
        <v>30</v>
      </c>
      <c r="C80" s="1">
        <f t="shared" si="12"/>
        <v>11.5</v>
      </c>
      <c r="D80" s="12" t="s">
        <v>24</v>
      </c>
      <c r="E80" s="1"/>
    </row>
    <row r="82" spans="1:5">
      <c r="A82" s="15" t="s">
        <v>18</v>
      </c>
      <c r="B82" s="15"/>
      <c r="C82" s="15"/>
      <c r="D82" s="15"/>
      <c r="E82" s="15"/>
    </row>
    <row r="83" spans="1:5" ht="31.5">
      <c r="A83" s="3" t="s">
        <v>2</v>
      </c>
      <c r="B83" s="3" t="s">
        <v>3</v>
      </c>
      <c r="C83" s="3" t="s">
        <v>4</v>
      </c>
      <c r="D83" s="4" t="s">
        <v>0</v>
      </c>
      <c r="E83" s="3" t="s">
        <v>1</v>
      </c>
    </row>
    <row r="84" spans="1:5">
      <c r="A84" s="1">
        <v>0</v>
      </c>
      <c r="B84" s="1">
        <v>1</v>
      </c>
      <c r="C84" s="1">
        <f>B84-A84</f>
        <v>1</v>
      </c>
      <c r="D84" s="13" t="s">
        <v>22</v>
      </c>
      <c r="E84" s="1"/>
    </row>
    <row r="85" spans="1:5">
      <c r="A85" s="1">
        <f>B84</f>
        <v>1</v>
      </c>
      <c r="B85" s="1">
        <v>2</v>
      </c>
      <c r="C85" s="1">
        <f t="shared" ref="C85:C86" si="14">B85-A85</f>
        <v>1</v>
      </c>
      <c r="D85" s="14" t="s">
        <v>8</v>
      </c>
      <c r="E85" s="5"/>
    </row>
    <row r="86" spans="1:5">
      <c r="A86" s="1">
        <f>B85</f>
        <v>2</v>
      </c>
      <c r="B86" s="1">
        <v>32</v>
      </c>
      <c r="C86" s="1">
        <f t="shared" si="14"/>
        <v>30</v>
      </c>
      <c r="D86" s="13" t="s">
        <v>22</v>
      </c>
      <c r="E86" s="5"/>
    </row>
    <row r="88" spans="1:5">
      <c r="A88" s="15" t="s">
        <v>19</v>
      </c>
      <c r="B88" s="15"/>
      <c r="C88" s="15"/>
      <c r="D88" s="15"/>
      <c r="E88" s="15"/>
    </row>
    <row r="89" spans="1:5" ht="31.5">
      <c r="A89" s="3" t="s">
        <v>2</v>
      </c>
      <c r="B89" s="3" t="s">
        <v>3</v>
      </c>
      <c r="C89" s="3" t="s">
        <v>4</v>
      </c>
      <c r="D89" s="4" t="s">
        <v>0</v>
      </c>
      <c r="E89" s="3" t="s">
        <v>1</v>
      </c>
    </row>
    <row r="90" spans="1:5">
      <c r="A90" s="1">
        <v>0</v>
      </c>
      <c r="B90" s="1">
        <v>0.8</v>
      </c>
      <c r="C90" s="1">
        <f>B90-A90</f>
        <v>0.8</v>
      </c>
      <c r="D90" s="13" t="s">
        <v>22</v>
      </c>
      <c r="E90" s="1"/>
    </row>
    <row r="91" spans="1:5">
      <c r="A91" s="1">
        <f>B90</f>
        <v>0.8</v>
      </c>
      <c r="B91" s="1">
        <v>1.7</v>
      </c>
      <c r="C91" s="1">
        <f t="shared" ref="C91:C96" si="15">B91-A91</f>
        <v>0.89999999999999991</v>
      </c>
      <c r="D91" s="12" t="s">
        <v>26</v>
      </c>
      <c r="E91" s="5"/>
    </row>
    <row r="92" spans="1:5">
      <c r="A92" s="1">
        <f t="shared" ref="A92:A96" si="16">B91</f>
        <v>1.7</v>
      </c>
      <c r="B92" s="1">
        <v>12</v>
      </c>
      <c r="C92" s="1">
        <f t="shared" si="15"/>
        <v>10.3</v>
      </c>
      <c r="D92" s="12" t="s">
        <v>22</v>
      </c>
      <c r="E92" s="5"/>
    </row>
    <row r="93" spans="1:5">
      <c r="A93" s="1">
        <f t="shared" si="16"/>
        <v>12</v>
      </c>
      <c r="B93" s="1">
        <v>16</v>
      </c>
      <c r="C93" s="1">
        <f t="shared" si="15"/>
        <v>4</v>
      </c>
      <c r="D93" s="12" t="s">
        <v>7</v>
      </c>
      <c r="E93" s="5"/>
    </row>
    <row r="94" spans="1:5">
      <c r="A94" s="1">
        <f t="shared" si="16"/>
        <v>16</v>
      </c>
      <c r="B94" s="1">
        <v>18</v>
      </c>
      <c r="C94" s="1">
        <f t="shared" si="15"/>
        <v>2</v>
      </c>
      <c r="D94" s="12" t="s">
        <v>32</v>
      </c>
      <c r="E94" s="5"/>
    </row>
    <row r="95" spans="1:5">
      <c r="A95" s="1">
        <f t="shared" si="16"/>
        <v>18</v>
      </c>
      <c r="B95" s="1">
        <v>25</v>
      </c>
      <c r="C95" s="1">
        <f t="shared" si="15"/>
        <v>7</v>
      </c>
      <c r="D95" s="12" t="s">
        <v>20</v>
      </c>
      <c r="E95" s="5"/>
    </row>
    <row r="96" spans="1:5">
      <c r="A96" s="1">
        <f t="shared" si="16"/>
        <v>25</v>
      </c>
      <c r="B96" s="1">
        <v>30</v>
      </c>
      <c r="C96" s="1">
        <f t="shared" si="15"/>
        <v>5</v>
      </c>
      <c r="D96" s="12" t="s">
        <v>22</v>
      </c>
      <c r="E96" s="5"/>
    </row>
    <row r="98" spans="1:5">
      <c r="A98" s="15" t="s">
        <v>21</v>
      </c>
      <c r="B98" s="15"/>
      <c r="C98" s="15"/>
      <c r="D98" s="15"/>
      <c r="E98" s="15"/>
    </row>
    <row r="99" spans="1:5" ht="31.5">
      <c r="A99" s="3" t="s">
        <v>2</v>
      </c>
      <c r="B99" s="3" t="s">
        <v>3</v>
      </c>
      <c r="C99" s="3" t="s">
        <v>4</v>
      </c>
      <c r="D99" s="4" t="s">
        <v>0</v>
      </c>
      <c r="E99" s="3" t="s">
        <v>1</v>
      </c>
    </row>
    <row r="100" spans="1:5">
      <c r="A100" s="1">
        <v>0</v>
      </c>
      <c r="B100" s="1">
        <v>1</v>
      </c>
      <c r="C100" s="1">
        <f>B100-A100</f>
        <v>1</v>
      </c>
      <c r="D100" s="13" t="s">
        <v>31</v>
      </c>
      <c r="E100" s="1"/>
    </row>
    <row r="101" spans="1:5">
      <c r="A101" s="1">
        <f>B100</f>
        <v>1</v>
      </c>
      <c r="B101" s="1">
        <v>5</v>
      </c>
      <c r="C101" s="1">
        <f t="shared" ref="C101:C106" si="17">B101-A101</f>
        <v>4</v>
      </c>
      <c r="D101" s="12" t="s">
        <v>22</v>
      </c>
      <c r="E101" s="5"/>
    </row>
    <row r="102" spans="1:5">
      <c r="A102" s="1">
        <f t="shared" ref="A102:A106" si="18">B101</f>
        <v>5</v>
      </c>
      <c r="B102" s="1">
        <v>8.8000000000000007</v>
      </c>
      <c r="C102" s="1">
        <f t="shared" si="17"/>
        <v>3.8000000000000007</v>
      </c>
      <c r="D102" s="12" t="s">
        <v>7</v>
      </c>
      <c r="E102" s="5"/>
    </row>
    <row r="103" spans="1:5">
      <c r="A103" s="1">
        <f t="shared" si="18"/>
        <v>8.8000000000000007</v>
      </c>
      <c r="B103" s="1">
        <v>17</v>
      </c>
      <c r="C103" s="1">
        <f t="shared" si="17"/>
        <v>8.1999999999999993</v>
      </c>
      <c r="D103" s="12" t="s">
        <v>26</v>
      </c>
      <c r="E103" s="5"/>
    </row>
    <row r="104" spans="1:5">
      <c r="A104" s="1">
        <f t="shared" si="18"/>
        <v>17</v>
      </c>
      <c r="B104" s="1">
        <v>20.7</v>
      </c>
      <c r="C104" s="1">
        <f t="shared" si="17"/>
        <v>3.6999999999999993</v>
      </c>
      <c r="D104" s="12" t="s">
        <v>20</v>
      </c>
      <c r="E104" s="5"/>
    </row>
    <row r="105" spans="1:5">
      <c r="A105" s="1">
        <f t="shared" si="18"/>
        <v>20.7</v>
      </c>
      <c r="B105" s="1">
        <v>24</v>
      </c>
      <c r="C105" s="1">
        <f t="shared" si="17"/>
        <v>3.3000000000000007</v>
      </c>
      <c r="D105" s="12" t="s">
        <v>10</v>
      </c>
      <c r="E105" s="5"/>
    </row>
    <row r="106" spans="1:5">
      <c r="A106" s="1">
        <f t="shared" si="18"/>
        <v>24</v>
      </c>
      <c r="B106" s="1">
        <v>30</v>
      </c>
      <c r="C106" s="1">
        <f t="shared" si="17"/>
        <v>6</v>
      </c>
      <c r="D106" s="12" t="s">
        <v>20</v>
      </c>
      <c r="E106" s="5"/>
    </row>
  </sheetData>
  <mergeCells count="13">
    <mergeCell ref="A1:E1"/>
    <mergeCell ref="A2:E2"/>
    <mergeCell ref="A12:E12"/>
    <mergeCell ref="A20:E20"/>
    <mergeCell ref="A27:E27"/>
    <mergeCell ref="A82:E82"/>
    <mergeCell ref="A88:E88"/>
    <mergeCell ref="A98:E98"/>
    <mergeCell ref="A35:E35"/>
    <mergeCell ref="A45:E45"/>
    <mergeCell ref="A53:E53"/>
    <mergeCell ref="A59:E59"/>
    <mergeCell ref="A73:E73"/>
  </mergeCells>
  <printOptions horizontalCentered="1"/>
  <pageMargins left="0.55118110236220474" right="0.19685039370078741" top="1.36" bottom="0.94488188976377963" header="0.55000000000000004" footer="0.31496062992125984"/>
  <pageSetup paperSize="9" orientation="portrait" r:id="rId1"/>
  <headerFooter>
    <oddHeader>&amp;R&amp;G
ANNEXURE-IIIA/&amp;P</oddHeader>
  </headerFooter>
  <rowBreaks count="2" manualBreakCount="2">
    <brk id="34" max="16383" man="1"/>
    <brk id="72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Summarised Log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DASH</dc:creator>
  <cp:lastModifiedBy>mecl</cp:lastModifiedBy>
  <cp:lastPrinted>2026-04-08T09:54:46Z</cp:lastPrinted>
  <dcterms:created xsi:type="dcterms:W3CDTF">2023-08-02T09:12:54Z</dcterms:created>
  <dcterms:modified xsi:type="dcterms:W3CDTF">2026-04-08T09:55:13Z</dcterms:modified>
</cp:coreProperties>
</file>